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rçament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%"/>
  </numFmts>
  <fonts count="9">
    <font>
      <name val="Calibri"/>
      <family val="2"/>
      <color theme="1"/>
      <sz val="11"/>
      <scheme val="minor"/>
    </font>
    <font>
      <name val="Archivo"/>
      <b val="1"/>
      <color rgb="00FFFFFF"/>
      <sz val="8"/>
    </font>
    <font>
      <name val="Archivo"/>
      <b val="1"/>
      <color rgb="00FFFFFF"/>
      <sz val="16"/>
    </font>
    <font>
      <name val="Archivo"/>
      <color rgb="00C9C9C9"/>
      <sz val="9"/>
    </font>
    <font>
      <name val="Archivo"/>
      <b val="1"/>
      <color rgb="00B71C13"/>
      <sz val="8"/>
    </font>
    <font>
      <name val="Archivo"/>
      <sz val="9"/>
    </font>
    <font>
      <name val="Archivo"/>
      <b val="1"/>
      <sz val="9"/>
    </font>
    <font>
      <name val="Archivo"/>
      <i val="1"/>
      <color rgb="006B6B6B"/>
      <sz val="8"/>
    </font>
    <font>
      <name val="Archivo"/>
      <color rgb="006B6B6B"/>
      <sz val="8"/>
    </font>
  </fonts>
  <fills count="7">
    <fill>
      <patternFill/>
    </fill>
    <fill>
      <patternFill patternType="gray125"/>
    </fill>
    <fill>
      <patternFill patternType="solid">
        <fgColor rgb="00111111"/>
      </patternFill>
    </fill>
    <fill>
      <patternFill patternType="solid">
        <fgColor rgb="00B71C13"/>
      </patternFill>
    </fill>
    <fill>
      <patternFill patternType="solid">
        <fgColor rgb="00F5F5F5"/>
      </patternFill>
    </fill>
    <fill>
      <patternFill patternType="solid">
        <fgColor rgb="FFFFF2CC"/>
      </patternFill>
    </fill>
    <fill>
      <patternFill patternType="solid">
        <fgColor rgb="FFEDEDED"/>
      </patternFill>
    </fill>
  </fills>
  <borders count="2">
    <border>
      <left/>
      <right/>
      <top/>
      <bottom/>
      <diagonal/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</borders>
  <cellStyleXfs count="1">
    <xf numFmtId="0" fontId="0" fillId="0" borderId="0"/>
  </cellStyleXfs>
  <cellXfs count="19">
    <xf numFmtId="0" fontId="0" fillId="0" borderId="0" pivotButton="0" quotePrefix="0" xfId="0"/>
    <xf numFmtId="0" fontId="1" fillId="2" borderId="0" applyAlignment="1" pivotButton="0" quotePrefix="0" xfId="0">
      <alignment vertical="center" indent="1"/>
    </xf>
    <xf numFmtId="0" fontId="2" fillId="2" borderId="0" applyAlignment="1" pivotButton="0" quotePrefix="0" xfId="0">
      <alignment vertical="center" indent="1"/>
    </xf>
    <xf numFmtId="0" fontId="3" fillId="2" borderId="0" applyAlignment="1" pivotButton="0" quotePrefix="0" xfId="0">
      <alignment vertical="center" indent="1"/>
    </xf>
    <xf numFmtId="0" fontId="0" fillId="3" borderId="0" pivotButton="0" quotePrefix="0" xfId="0"/>
    <xf numFmtId="0" fontId="4" fillId="4" borderId="0" applyAlignment="1" pivotButton="0" quotePrefix="0" xfId="0">
      <alignment vertical="center" indent="1"/>
    </xf>
    <xf numFmtId="0" fontId="5" fillId="4" borderId="0" applyAlignment="1" pivotButton="0" quotePrefix="0" xfId="0">
      <alignment vertical="center" indent="1"/>
    </xf>
    <xf numFmtId="0" fontId="1" fillId="2" borderId="1" applyAlignment="1" pivotButton="0" quotePrefix="0" xfId="0">
      <alignment vertical="center" wrapText="1" indent="1"/>
    </xf>
    <xf numFmtId="0" fontId="5" fillId="5" borderId="1" applyAlignment="1" pivotButton="0" quotePrefix="0" xfId="0">
      <alignment vertical="center" indent="1"/>
    </xf>
    <xf numFmtId="4" fontId="5" fillId="5" borderId="1" applyAlignment="1" pivotButton="0" quotePrefix="0" xfId="0">
      <alignment vertical="center" indent="1"/>
    </xf>
    <xf numFmtId="164" fontId="5" fillId="6" borderId="1" applyAlignment="1" pivotButton="0" quotePrefix="0" xfId="0">
      <alignment vertical="center" indent="1"/>
    </xf>
    <xf numFmtId="0" fontId="5" fillId="5" borderId="1" applyAlignment="1" pivotButton="0" quotePrefix="0" xfId="0">
      <alignment vertical="center" wrapText="1" indent="1"/>
    </xf>
    <xf numFmtId="0" fontId="6" fillId="4" borderId="1" pivotButton="0" quotePrefix="0" xfId="0"/>
    <xf numFmtId="4" fontId="6" fillId="4" borderId="1" pivotButton="0" quotePrefix="0" xfId="0"/>
    <xf numFmtId="164" fontId="6" fillId="4" borderId="1" pivotButton="0" quotePrefix="0" xfId="0"/>
    <xf numFmtId="0" fontId="0" fillId="5" borderId="1" pivotButton="0" quotePrefix="0" xfId="0"/>
    <xf numFmtId="0" fontId="7" fillId="0" borderId="0" applyAlignment="1" pivotButton="0" quotePrefix="0" xfId="0">
      <alignment vertical="center" indent="1"/>
    </xf>
    <xf numFmtId="0" fontId="0" fillId="6" borderId="1" pivotButton="0" quotePrefix="0" xfId="0"/>
    <xf numFmtId="0" fontId="8" fillId="0" borderId="0" applyAlignment="1" pivotButton="0" quotePrefix="0" xfId="0">
      <alignment vertical="center" inden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Orçamento do Projeto</a:t>
            </a:r>
          </a:p>
        </rich>
      </tx>
    </title>
    <plotArea>
      <barChart>
        <barDir val="col"/>
        <grouping val="clustered"/>
        <ser>
          <idx val="0"/>
          <order val="0"/>
          <tx>
            <strRef>
              <f>'Orçamento'!B12</f>
            </strRef>
          </tx>
          <spPr>
            <a:ln xmlns:a="http://schemas.openxmlformats.org/drawingml/2006/main">
              <a:prstDash val="solid"/>
            </a:ln>
          </spPr>
          <cat>
            <numRef>
              <f>'Orçamento'!$A$13:$A$18</f>
            </numRef>
          </cat>
          <val>
            <numRef>
              <f>'Orçamento'!$B$13:$B$18</f>
            </numRef>
          </val>
        </ser>
        <gapWidth val="150"/>
        <axId val="10"/>
        <axId val="100"/>
      </bar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Valor orçado (R$)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0</col>
      <colOff>0</colOff>
      <row>20</row>
      <rowOff>0</rowOff>
    </from>
    <ext cx="5760000" cy="324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2"/>
  <sheetViews>
    <sheetView showGridLines="0" workbookViewId="0">
      <pane ySplit="12" topLeftCell="A13" activePane="bottomLeft" state="frozen"/>
      <selection pane="bottomLeft" activeCell="A1" sqref="A1"/>
    </sheetView>
  </sheetViews>
  <sheetFormatPr baseColWidth="8" defaultRowHeight="15"/>
  <cols>
    <col width="26" customWidth="1" min="1" max="1"/>
    <col width="15" customWidth="1" min="2" max="2"/>
    <col width="12" customWidth="1" min="3" max="3"/>
    <col width="14" customWidth="1" min="4" max="4"/>
    <col width="18" customWidth="1" min="5" max="5"/>
    <col width="28" customWidth="1" min="6" max="6"/>
  </cols>
  <sheetData>
    <row r="1" ht="18" customHeight="1">
      <c r="A1" s="1" t="inlineStr">
        <is>
          <t>FASE: PLANEJAMENTO  •  FERRAMENTA 09</t>
        </is>
      </c>
    </row>
    <row r="2" ht="26" customHeight="1">
      <c r="A2" s="2" t="inlineStr">
        <is>
          <t>ORÇAMENTO DO PROJETO</t>
        </is>
      </c>
    </row>
    <row r="3" ht="16" customHeight="1">
      <c r="A3" s="3" t="inlineStr">
        <is>
          <t>O orçamento aprovado, quebrado por categoria de gasto</t>
        </is>
      </c>
    </row>
    <row r="4" ht="4" customHeight="1">
      <c r="A4" s="4" t="inlineStr"/>
    </row>
    <row r="6">
      <c r="A6" s="5" t="inlineStr">
        <is>
          <t>COMO PREENCHER</t>
        </is>
      </c>
    </row>
    <row r="7">
      <c r="A7" s="6" t="inlineStr">
        <is>
          <t>1. Uma linha por categoria de gasto. O total tem que bater com o orçamento do termo de abertura (I01).</t>
        </is>
      </c>
    </row>
    <row r="8">
      <c r="A8" s="6" t="inlineStr">
        <is>
          <t>2. A Contingência é reserva de gerenciamento, não fica disponível para financiar mudança de escopo.</t>
        </is>
      </c>
    </row>
    <row r="9">
      <c r="A9" s="6" t="inlineStr">
        <is>
          <t>3. A planilha calcula o % do orçamento de cada categoria sobre o total.</t>
        </is>
      </c>
    </row>
    <row r="10">
      <c r="A10" s="6" t="inlineStr">
        <is>
          <t>4. Toda categoria tem um responsável pela execução, não só um valor solto.</t>
        </is>
      </c>
    </row>
    <row r="12" ht="24" customHeight="1">
      <c r="A12" s="7" t="inlineStr">
        <is>
          <t>Categoria</t>
        </is>
      </c>
      <c r="B12" s="7" t="inlineStr">
        <is>
          <t>Valor orçado (R$)</t>
        </is>
      </c>
      <c r="C12" s="7" t="inlineStr">
        <is>
          <t>% do orçamento</t>
        </is>
      </c>
      <c r="D12" s="7" t="inlineStr">
        <is>
          <t>Fase / EAP associada</t>
        </is>
      </c>
      <c r="E12" s="7" t="inlineStr">
        <is>
          <t>Responsável pela execução</t>
        </is>
      </c>
      <c r="F12" s="7" t="inlineStr">
        <is>
          <t>Observação</t>
        </is>
      </c>
    </row>
    <row r="13" ht="40" customHeight="1">
      <c r="A13" s="8" t="inlineStr">
        <is>
          <t>Licenciamento do ERP (34 lojas)</t>
        </is>
      </c>
      <c r="B13" s="9" t="n">
        <v>420000</v>
      </c>
      <c r="C13" s="10">
        <f>IF(B13="","",IF($B$19=0,"",B13/$B$19))</f>
        <v/>
      </c>
      <c r="D13" s="8" t="inlineStr">
        <is>
          <t>5 EAP</t>
        </is>
      </c>
      <c r="E13" s="8" t="inlineStr">
        <is>
          <t>Camila Duarte, PMO</t>
        </is>
      </c>
      <c r="F13" s="11" t="inlineStr">
        <is>
          <t>Licença por loja, negociada em lote único para as 34 unidades</t>
        </is>
      </c>
    </row>
    <row r="14" ht="40" customHeight="1">
      <c r="A14" s="8" t="inlineStr">
        <is>
          <t>Implantação e consultoria (Prisma Implanta)</t>
        </is>
      </c>
      <c r="B14" s="9" t="n">
        <v>380000</v>
      </c>
      <c r="C14" s="10">
        <f>IF(B14="","",IF($B$19=0,"",B14/$B$19))</f>
        <v/>
      </c>
      <c r="D14" s="8" t="inlineStr">
        <is>
          <t>2, 5 e 6 EAP</t>
        </is>
      </c>
      <c r="E14" s="8" t="inlineStr">
        <is>
          <t>Camila Duarte, PMO</t>
        </is>
      </c>
      <c r="F14" s="11" t="inlineStr">
        <is>
          <t>Inclui parametrização, integrações e piloto</t>
        </is>
      </c>
    </row>
    <row r="15" ht="40" customHeight="1">
      <c r="A15" s="8" t="inlineStr">
        <is>
          <t>Infraestrutura de rede e hardware (34 lojas)</t>
        </is>
      </c>
      <c r="B15" s="9" t="n">
        <v>180000</v>
      </c>
      <c r="C15" s="10">
        <f>IF(B15="","",IF($B$19=0,"",B15/$B$19))</f>
        <v/>
      </c>
      <c r="D15" s="8" t="inlineStr">
        <is>
          <t>3 EAP</t>
        </is>
      </c>
      <c r="E15" s="8" t="inlineStr">
        <is>
          <t>Equipe de TI</t>
        </is>
      </c>
      <c r="F15" s="11" t="inlineStr">
        <is>
          <t>Link redundante e equipamento de PDV nas lojas identificadas na análise de viabilidade (I03)</t>
        </is>
      </c>
    </row>
    <row r="16" ht="40" customHeight="1">
      <c r="A16" s="8" t="inlineStr">
        <is>
          <t>Migração e integração de dados</t>
        </is>
      </c>
      <c r="B16" s="9" t="n">
        <v>90000</v>
      </c>
      <c r="C16" s="10">
        <f>IF(B16="","",IF($B$19=0,"",B16/$B$19))</f>
        <v/>
      </c>
      <c r="D16" s="8" t="inlineStr">
        <is>
          <t>4 EAP</t>
        </is>
      </c>
      <c r="E16" s="8" t="inlineStr">
        <is>
          <t>Prisma Implanta</t>
        </is>
      </c>
      <c r="F16" s="11" t="inlineStr">
        <is>
          <t>Cadastro, estoque e integrações SNGPC/TEF/convênios</t>
        </is>
      </c>
    </row>
    <row r="17" ht="40" customHeight="1">
      <c r="A17" s="8" t="inlineStr">
        <is>
          <t>Treinamento das equipes</t>
        </is>
      </c>
      <c r="B17" s="9" t="n">
        <v>60000</v>
      </c>
      <c r="C17" s="10">
        <f>IF(B17="","",IF($B$19=0,"",B17/$B$19))</f>
        <v/>
      </c>
      <c r="D17" s="8" t="inlineStr">
        <is>
          <t>6 EAP</t>
        </is>
      </c>
      <c r="E17" s="8" t="inlineStr">
        <is>
          <t>RH e Prisma Implanta</t>
        </is>
      </c>
      <c r="F17" s="11" t="inlineStr">
        <is>
          <t>Treinamento presencial por loja, nas 3 ondas de rollout</t>
        </is>
      </c>
    </row>
    <row r="18" ht="40" customHeight="1">
      <c r="A18" s="8" t="inlineStr">
        <is>
          <t>Contingência (reserva de gerenciamento)</t>
        </is>
      </c>
      <c r="B18" s="9" t="n">
        <v>70000</v>
      </c>
      <c r="C18" s="10">
        <f>IF(B18="","",IF($B$19=0,"",B18/$B$19))</f>
        <v/>
      </c>
      <c r="D18" s="8" t="inlineStr">
        <is>
          <t>Reserva, sem EAP associada</t>
        </is>
      </c>
      <c r="E18" s="8" t="inlineStr">
        <is>
          <t>Camila Duarte, PMO</t>
        </is>
      </c>
      <c r="F18" s="11" t="inlineStr">
        <is>
          <t>Reserva para risco já mapeado (P07), não financia mudança de escopo fora do controle de mudanças</t>
        </is>
      </c>
    </row>
    <row r="19">
      <c r="A19" s="12" t="inlineStr">
        <is>
          <t>TOTAL</t>
        </is>
      </c>
      <c r="B19" s="13">
        <f>SUM(B13:B18)</f>
        <v/>
      </c>
      <c r="C19" s="14" t="n"/>
      <c r="D19" s="12" t="n"/>
      <c r="E19" s="12" t="n"/>
      <c r="F19" s="12" t="n"/>
    </row>
    <row r="40" ht="16" customHeight="1">
      <c r="A40" s="15" t="inlineStr"/>
      <c r="B40" s="16" t="inlineStr">
        <is>
          <t>você preenche</t>
        </is>
      </c>
      <c r="D40" s="17" t="inlineStr"/>
      <c r="E40" s="16" t="inlineStr">
        <is>
          <t>a planilha calcula</t>
        </is>
      </c>
    </row>
    <row r="42">
      <c r="A42" s="18" t="inlineStr">
        <is>
          <t>Kit Gestão de Projetos Voitto  •  P09 · Orçamento do Projeto  •  O total (linha TOTAL, coluna B) precisa bater com o orçamento do termo de abertura (I01). Contingência não financia mudança de escopo fora do controle de mudanças</t>
        </is>
      </c>
    </row>
  </sheetData>
  <mergeCells count="12">
    <mergeCell ref="A2:F2"/>
    <mergeCell ref="A10:F10"/>
    <mergeCell ref="A42:F42"/>
    <mergeCell ref="A1:F1"/>
    <mergeCell ref="A9:F9"/>
    <mergeCell ref="A8:F8"/>
    <mergeCell ref="A6:F6"/>
    <mergeCell ref="A4:F4"/>
    <mergeCell ref="B40:C40"/>
    <mergeCell ref="A3:F3"/>
    <mergeCell ref="E40:F40"/>
    <mergeCell ref="A7:F7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2026-08-24T22:38:12Z</dcterms:created>
  <dcterms:modified xmlns:dcterms="http://purl.org/dc/terms/" xmlns:xsi="http://www.w3.org/2001/XMLSchema-instance" xsi:type="dcterms:W3CDTF">2026-08-24T22:38:12Z</dcterms:modified>
</cp:coreProperties>
</file>